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CER_BS N4\"/>
    </mc:Choice>
  </mc:AlternateContent>
  <xr:revisionPtr revIDLastSave="0" documentId="13_ncr:1_{A3F06D30-6BCA-4387-88AB-98CA50665734}" xr6:coauthVersionLast="47" xr6:coauthVersionMax="47" xr10:uidLastSave="{00000000-0000-0000-0000-000000000000}"/>
  <bookViews>
    <workbookView xWindow="138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B44" i="1" s="1"/>
  <c r="AC37" i="1"/>
  <c r="AC44" i="1" s="1"/>
  <c r="AB38" i="1"/>
  <c r="AC38" i="1"/>
  <c r="AB39" i="1"/>
  <c r="AB46" i="1" s="1"/>
  <c r="AC39" i="1"/>
  <c r="AC46" i="1" s="1"/>
  <c r="AB40" i="1"/>
  <c r="AC40" i="1"/>
  <c r="AC36" i="1"/>
  <c r="AC43" i="1" s="1"/>
  <c r="AB36" i="1"/>
  <c r="AB43" i="1" s="1"/>
  <c r="AB45" i="1"/>
  <c r="AC45" i="1"/>
  <c r="AB47" i="1"/>
  <c r="AC47" i="1"/>
  <c r="T40" i="1"/>
  <c r="S40" i="1"/>
  <c r="R40" i="1"/>
  <c r="Q40" i="1"/>
  <c r="T39" i="1"/>
  <c r="S39" i="1"/>
  <c r="R39" i="1"/>
  <c r="Q39" i="1"/>
  <c r="V39" i="1" s="1"/>
  <c r="T38" i="1"/>
  <c r="S38" i="1"/>
  <c r="R38" i="1"/>
  <c r="Q38" i="1"/>
  <c r="T37" i="1"/>
  <c r="S37" i="1"/>
  <c r="R37" i="1"/>
  <c r="Q37" i="1"/>
  <c r="T36" i="1"/>
  <c r="S36" i="1"/>
  <c r="R36" i="1"/>
  <c r="Q36" i="1"/>
  <c r="W39" i="1" l="1"/>
  <c r="W38" i="1"/>
  <c r="W40" i="1"/>
  <c r="V36" i="1"/>
  <c r="Y36" i="1" s="1"/>
  <c r="AF36" i="1" s="1"/>
  <c r="W37" i="1"/>
  <c r="V38" i="1"/>
  <c r="V40" i="1"/>
  <c r="W36" i="1"/>
  <c r="Z36" i="1" s="1"/>
  <c r="AG36" i="1" s="1"/>
  <c r="V37" i="1"/>
  <c r="Z39" i="1"/>
  <c r="AG39" i="1" s="1"/>
  <c r="Y37" i="1" l="1"/>
  <c r="AF37" i="1" s="1"/>
  <c r="Y39" i="1"/>
  <c r="AF39" i="1" s="1"/>
  <c r="Y40" i="1"/>
  <c r="AF40" i="1" s="1"/>
  <c r="Y38" i="1"/>
  <c r="AF38" i="1" s="1"/>
  <c r="Z40" i="1"/>
  <c r="AG40" i="1" s="1"/>
  <c r="Z38" i="1"/>
  <c r="AG38" i="1" s="1"/>
  <c r="Z37" i="1"/>
  <c r="AG37" i="1" s="1"/>
</calcChain>
</file>

<file path=xl/sharedStrings.xml><?xml version="1.0" encoding="utf-8"?>
<sst xmlns="http://schemas.openxmlformats.org/spreadsheetml/2006/main" count="218" uniqueCount="64">
  <si>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</si>
  <si>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</si>
  <si>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</si>
  <si>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</si>
  <si>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</si>
  <si>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</si>
  <si>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</si>
  <si>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</si>
  <si>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</si>
  <si>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</si>
  <si>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</si>
  <si>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</si>
  <si>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</si>
  <si>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</si>
  <si>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</si>
  <si>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</si>
  <si>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</si>
  <si>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</si>
  <si>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</si>
  <si>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</si>
  <si>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</si>
  <si>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</si>
  <si>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</si>
  <si>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</si>
  <si>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</si>
  <si>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20231019_121114_CT011212_ONE_STEP_AZZ.pcrd</t>
  </si>
  <si>
    <t>Created By User</t>
  </si>
  <si>
    <t>Notes</t>
  </si>
  <si>
    <t>ID</t>
  </si>
  <si>
    <t>Run Started</t>
  </si>
  <si>
    <t>10/19/2023 20:11:33 UTC</t>
  </si>
  <si>
    <t>Run Ended</t>
  </si>
  <si>
    <t>10/19/2023 21:30:12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</si>
  <si>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</si>
  <si>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</si>
  <si>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</si>
  <si>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</si>
  <si>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</si>
  <si>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</si>
  <si>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</si>
  <si>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</si>
  <si>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</si>
  <si>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</si>
  <si>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</si>
  <si>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</si>
  <si>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Delta CT hAP4B1</t>
  </si>
  <si>
    <t>Delta Delta CT hAP4B1</t>
  </si>
  <si>
    <t>fold change</t>
  </si>
  <si>
    <t>m18s</t>
  </si>
  <si>
    <t>hAP4B1</t>
  </si>
  <si>
    <t>WT</t>
  </si>
  <si>
    <t>KO</t>
  </si>
  <si>
    <t>V5</t>
  </si>
  <si>
    <t>CBh</t>
  </si>
  <si>
    <t>SYN</t>
  </si>
  <si>
    <t>cerebellum n4</t>
  </si>
  <si>
    <t>brain stem  n4</t>
  </si>
  <si>
    <t>cerebellum</t>
  </si>
  <si>
    <t xml:space="preserve">brain stem </t>
  </si>
  <si>
    <t xml:space="preserve">cerebellum </t>
  </si>
  <si>
    <t>Mouse ID</t>
  </si>
  <si>
    <t>Relative expreesion/ total RNA</t>
  </si>
  <si>
    <t xml:space="preserve">Brain stem </t>
  </si>
  <si>
    <t>Relative expression per ug total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</si>
</sst>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8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0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cerebellum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0.15508410791498561</c:v>
                </c:pt>
                <c:pt idx="2">
                  <c:v>0.13824557074273347</c:v>
                </c:pt>
                <c:pt idx="3">
                  <c:v>824.51659936583383</c:v>
                </c:pt>
                <c:pt idx="4">
                  <c:v>64.166255018348949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6A-4606-B60F-AE6C59F0CAF9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brain stem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1.3796788660654378</c:v>
                </c:pt>
                <c:pt idx="2">
                  <c:v>1.2871976212985696</c:v>
                </c:pt>
                <c:pt idx="3">
                  <c:v>699.79243852120101</c:v>
                </c:pt>
                <c:pt idx="4">
                  <c:v>1988.7162606770776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6A-4606-B60F-AE6C59F0C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9765904"/>
        <c:axId val="62219120"/>
      </c:barChart>
      <c:catAx>
        <c:axId val="194976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19120"/>
        <c:crosses val="autoZero"/>
        <c:auto val="1"/>
        <c:lblAlgn val="ctr"/>
        <c:lblOffset val="100"/>
        <c:noMultiLvlLbl val="0"/>
      </c:catAx>
      <c:valAx>
        <c:axId val="6221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765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142875</xdr:colOff>
      <xdr:row>7</xdr:row>
      <xdr:rowOff>61912</xdr:rowOff>
    </xdr:from>
    <xdr:to>
      <xdr:col>24</xdr:col>
      <xdr:colOff>457200</xdr:colOff>
      <xdr:row>26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1E0252-C64D-C210-F85D-1EA5F67CD1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workbookViewId="0">
      <pane xSplit="2" ySplit="1" topLeftCell="Y14" activePane="bottomRight" state="frozen"/>
      <selection activeCell="C2" sqref="C2"/>
      <selection pane="topRight" activeCell="C2" sqref="C2"/>
      <selection pane="bottomLeft" activeCell="C2" sqref="C2"/>
      <selection pane="bottomRight" activeCell="AC47" sqref="AC47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2.5" style="1" customWidth="1"/>
    <col min="16" max="21" width="10" style="1"/>
    <col min="22" max="22" width="25.6640625" style="1" customWidth="1"/>
    <col min="23" max="23" width="23.1640625" style="1" customWidth="1"/>
    <col min="24" max="24" width="15.6640625" style="1" customWidth="1"/>
    <col min="25" max="25" width="23" style="1" customWidth="1"/>
    <col min="26" max="26" width="22.83203125" style="1" customWidth="1"/>
    <col min="27" max="27" width="10.5" style="1" customWidth="1"/>
    <col min="28" max="29" width="22.83203125" style="1" customWidth="1"/>
    <col min="30" max="30" width="9.1640625" style="1" customWidth="1"/>
    <col min="31" max="31" width="20.5" style="1" customWidth="1"/>
    <col min="32" max="32" width="21.33203125" style="1" customWidth="1"/>
    <col min="33" max="33" width="28.1640625" style="1" customWidth="1"/>
    <col min="34" max="16384" width="10" style="1"/>
  </cols>
  <sheetData>
    <row r="1" spans="1:15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16" t="s">
        <v>6</v>
      </c>
      <c r="J1" s="16" t="s">
        <v>7</v>
      </c>
      <c r="K1" s="16" t="s">
        <v>8</v>
      </c>
      <c r="L1" s="21" t="s">
        <v>9</v>
      </c>
      <c r="M1" s="21" t="s">
        <v>10</v>
      </c>
      <c r="N1" s="21" t="s">
        <v>11</v>
      </c>
    </row>
    <row r="2" spans="1:15" s="3" customFormat="1" ht="15" customHeight="1" x14ac:dyDescent="0.15">
      <c r="A2" s="34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17" t="s">
        <v>14</v>
      </c>
      <c r="J2" s="17" t="s">
        <v>14</v>
      </c>
      <c r="K2" s="17" t="s">
        <v>14</v>
      </c>
      <c r="L2" s="22" t="s">
        <v>14</v>
      </c>
      <c r="M2" s="22" t="s">
        <v>14</v>
      </c>
      <c r="N2" s="22" t="s">
        <v>14</v>
      </c>
      <c r="O2" s="33" t="s">
        <v>60</v>
      </c>
    </row>
    <row r="3" spans="1:15" ht="15" customHeight="1" x14ac:dyDescent="0.15">
      <c r="A3" s="35" t="s">
        <v>12</v>
      </c>
      <c r="B3" s="5" t="s">
        <v>15</v>
      </c>
      <c r="C3" s="18"/>
      <c r="D3" s="18"/>
      <c r="E3" s="18"/>
      <c r="F3" s="23"/>
      <c r="G3" s="23"/>
      <c r="H3" s="23"/>
      <c r="I3" s="18"/>
      <c r="J3" s="18"/>
      <c r="K3" s="18"/>
      <c r="L3" s="23"/>
      <c r="M3" s="23"/>
      <c r="N3" s="23"/>
    </row>
    <row r="4" spans="1:15" s="6" customFormat="1" ht="15" customHeight="1" x14ac:dyDescent="0.15">
      <c r="A4" s="36" t="s">
        <v>12</v>
      </c>
      <c r="B4" s="7" t="s">
        <v>16</v>
      </c>
      <c r="C4" s="19">
        <v>9.8436671220818805</v>
      </c>
      <c r="D4" s="19">
        <v>11.2924015426218</v>
      </c>
      <c r="E4" s="19">
        <v>9.3132283951385801</v>
      </c>
      <c r="F4" s="24">
        <v>29.289325270169801</v>
      </c>
      <c r="G4" s="24">
        <v>32.082503849637298</v>
      </c>
      <c r="H4" s="24">
        <v>30.760214641511599</v>
      </c>
      <c r="I4" s="19">
        <v>9.4143834480462001</v>
      </c>
      <c r="J4" s="19">
        <v>9.2085405428542302</v>
      </c>
      <c r="K4" s="19">
        <v>9.4984749951411498</v>
      </c>
      <c r="L4" s="24">
        <v>33.589997433479397</v>
      </c>
      <c r="M4" s="24">
        <v>32.184272109827297</v>
      </c>
      <c r="N4" s="24">
        <v>32.594857763711602</v>
      </c>
      <c r="O4" s="6">
        <v>314843</v>
      </c>
    </row>
    <row r="5" spans="1:15" ht="15" hidden="1" customHeight="1" x14ac:dyDescent="0.15">
      <c r="A5" s="35" t="s">
        <v>12</v>
      </c>
      <c r="C5" s="20"/>
      <c r="D5" s="20"/>
      <c r="E5" s="20"/>
      <c r="F5" s="25"/>
      <c r="G5" s="25"/>
      <c r="H5" s="25"/>
      <c r="I5" s="20"/>
      <c r="J5" s="20"/>
      <c r="K5" s="20"/>
      <c r="L5" s="25"/>
      <c r="M5" s="25"/>
      <c r="N5" s="25"/>
    </row>
    <row r="6" spans="1:15" s="3" customFormat="1" ht="15" customHeight="1" x14ac:dyDescent="0.15">
      <c r="A6" s="34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17" t="s">
        <v>14</v>
      </c>
      <c r="J6" s="17" t="s">
        <v>14</v>
      </c>
      <c r="K6" s="17" t="s">
        <v>14</v>
      </c>
      <c r="L6" s="22" t="s">
        <v>14</v>
      </c>
      <c r="M6" s="22" t="s">
        <v>14</v>
      </c>
      <c r="N6" s="22" t="s">
        <v>14</v>
      </c>
    </row>
    <row r="7" spans="1:15" ht="15" customHeight="1" x14ac:dyDescent="0.15">
      <c r="A7" s="35" t="s">
        <v>17</v>
      </c>
      <c r="B7" s="5" t="s">
        <v>15</v>
      </c>
      <c r="C7" s="18"/>
      <c r="D7" s="18"/>
      <c r="E7" s="18"/>
      <c r="F7" s="23"/>
      <c r="G7" s="23"/>
      <c r="H7" s="23"/>
      <c r="I7" s="18"/>
      <c r="J7" s="18"/>
      <c r="K7" s="18"/>
      <c r="L7" s="23"/>
      <c r="M7" s="23"/>
      <c r="N7" s="23"/>
    </row>
    <row r="8" spans="1:15" s="6" customFormat="1" ht="15" customHeight="1" x14ac:dyDescent="0.15">
      <c r="A8" s="36" t="s">
        <v>17</v>
      </c>
      <c r="B8" s="7" t="s">
        <v>16</v>
      </c>
      <c r="C8" s="19">
        <v>8.3997466575520097</v>
      </c>
      <c r="D8" s="19">
        <v>9.0598730246916794</v>
      </c>
      <c r="E8" s="19">
        <v>8.1858925121408408</v>
      </c>
      <c r="F8" s="24">
        <v>30.482232616423001</v>
      </c>
      <c r="G8" s="24">
        <v>32.127452439771197</v>
      </c>
      <c r="H8" s="24">
        <v>32.7852055585711</v>
      </c>
      <c r="I8" s="19">
        <v>9.7331239909517997</v>
      </c>
      <c r="J8" s="19">
        <v>10.1159646634773</v>
      </c>
      <c r="K8" s="19">
        <v>9.4906110134490103</v>
      </c>
      <c r="L8" s="24">
        <v>32.112825692154402</v>
      </c>
      <c r="M8" s="24">
        <v>32.570702357749802</v>
      </c>
      <c r="N8" s="24">
        <v>33.5109024254388</v>
      </c>
      <c r="O8" s="6">
        <v>325079</v>
      </c>
    </row>
    <row r="9" spans="1:15" ht="15" hidden="1" customHeight="1" x14ac:dyDescent="0.15">
      <c r="A9" s="35" t="s">
        <v>17</v>
      </c>
      <c r="C9" s="20"/>
      <c r="D9" s="20"/>
      <c r="E9" s="20"/>
      <c r="F9" s="25"/>
      <c r="G9" s="25"/>
      <c r="H9" s="25"/>
      <c r="I9" s="20"/>
      <c r="J9" s="20"/>
      <c r="K9" s="20"/>
      <c r="L9" s="25"/>
      <c r="M9" s="25"/>
      <c r="N9" s="25"/>
    </row>
    <row r="10" spans="1:15" s="3" customFormat="1" ht="15" customHeight="1" x14ac:dyDescent="0.15">
      <c r="A10" s="34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17" t="s">
        <v>14</v>
      </c>
      <c r="J10" s="17" t="s">
        <v>14</v>
      </c>
      <c r="K10" s="17" t="s">
        <v>14</v>
      </c>
      <c r="L10" s="22" t="s">
        <v>14</v>
      </c>
      <c r="M10" s="22" t="s">
        <v>14</v>
      </c>
      <c r="N10" s="22" t="s">
        <v>14</v>
      </c>
    </row>
    <row r="11" spans="1:15" ht="15" customHeight="1" x14ac:dyDescent="0.15">
      <c r="A11" s="35" t="s">
        <v>18</v>
      </c>
      <c r="B11" s="5" t="s">
        <v>15</v>
      </c>
      <c r="C11" s="18"/>
      <c r="D11" s="18"/>
      <c r="E11" s="18"/>
      <c r="F11" s="23"/>
      <c r="G11" s="23"/>
      <c r="H11" s="23"/>
      <c r="I11" s="18"/>
      <c r="J11" s="18"/>
      <c r="K11" s="18"/>
      <c r="L11" s="23"/>
      <c r="M11" s="23"/>
      <c r="N11" s="23"/>
    </row>
    <row r="12" spans="1:15" s="6" customFormat="1" ht="15" customHeight="1" x14ac:dyDescent="0.15">
      <c r="A12" s="36" t="s">
        <v>18</v>
      </c>
      <c r="B12" s="7" t="s">
        <v>16</v>
      </c>
      <c r="C12" s="19">
        <v>9.1693845298065408</v>
      </c>
      <c r="D12" s="19">
        <v>9.6645642735819894</v>
      </c>
      <c r="E12" s="19">
        <v>9.4766171123668403</v>
      </c>
      <c r="F12" s="24">
        <v>32.996944995744002</v>
      </c>
      <c r="G12" s="24">
        <v>33.167460108535202</v>
      </c>
      <c r="H12" s="24">
        <v>32.392992021765103</v>
      </c>
      <c r="I12" s="19">
        <v>9.2712422869481301</v>
      </c>
      <c r="J12" s="19">
        <v>9.4077533695865796</v>
      </c>
      <c r="K12" s="19">
        <v>9.5775963558458592</v>
      </c>
      <c r="L12" s="24">
        <v>32.117276113103799</v>
      </c>
      <c r="M12" s="24">
        <v>32.247148841986302</v>
      </c>
      <c r="N12" s="24">
        <v>33.047194682905399</v>
      </c>
      <c r="O12" s="6">
        <v>325301</v>
      </c>
    </row>
    <row r="13" spans="1:15" ht="15" hidden="1" customHeight="1" x14ac:dyDescent="0.15">
      <c r="A13" s="35" t="s">
        <v>18</v>
      </c>
      <c r="C13" s="20"/>
      <c r="D13" s="20"/>
      <c r="E13" s="20"/>
      <c r="F13" s="25"/>
      <c r="G13" s="25"/>
      <c r="H13" s="25"/>
      <c r="I13" s="20"/>
      <c r="J13" s="20"/>
      <c r="K13" s="20"/>
      <c r="L13" s="25"/>
      <c r="M13" s="25"/>
      <c r="N13" s="25"/>
    </row>
    <row r="14" spans="1:15" s="3" customFormat="1" ht="15" customHeight="1" x14ac:dyDescent="0.15">
      <c r="A14" s="34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17" t="s">
        <v>14</v>
      </c>
      <c r="J14" s="17" t="s">
        <v>14</v>
      </c>
      <c r="K14" s="17" t="s">
        <v>14</v>
      </c>
      <c r="L14" s="22" t="s">
        <v>14</v>
      </c>
      <c r="M14" s="22" t="s">
        <v>14</v>
      </c>
      <c r="N14" s="22" t="s">
        <v>14</v>
      </c>
    </row>
    <row r="15" spans="1:15" ht="15" customHeight="1" x14ac:dyDescent="0.15">
      <c r="A15" s="35" t="s">
        <v>19</v>
      </c>
      <c r="B15" s="5" t="s">
        <v>15</v>
      </c>
      <c r="C15" s="18"/>
      <c r="D15" s="18"/>
      <c r="E15" s="18"/>
      <c r="F15" s="23"/>
      <c r="G15" s="23"/>
      <c r="H15" s="23"/>
      <c r="I15" s="18"/>
      <c r="J15" s="18"/>
      <c r="K15" s="18"/>
      <c r="L15" s="23"/>
      <c r="M15" s="23"/>
      <c r="N15" s="23"/>
    </row>
    <row r="16" spans="1:15" s="6" customFormat="1" ht="15" customHeight="1" x14ac:dyDescent="0.15">
      <c r="A16" s="36" t="s">
        <v>19</v>
      </c>
      <c r="B16" s="7" t="s">
        <v>16</v>
      </c>
      <c r="C16" s="19">
        <v>9.0000665323727596</v>
      </c>
      <c r="D16" s="19">
        <v>9.2531010449982691</v>
      </c>
      <c r="E16" s="19">
        <v>9.4663065157710697</v>
      </c>
      <c r="F16" s="24">
        <v>20.042496439290598</v>
      </c>
      <c r="G16" s="24">
        <v>20.0692549823383</v>
      </c>
      <c r="H16" s="24">
        <v>20.2282551877529</v>
      </c>
      <c r="I16" s="19">
        <v>11.246614087327</v>
      </c>
      <c r="J16" s="19">
        <v>11.5909299913032</v>
      </c>
      <c r="K16" s="19">
        <v>11.3228808106219</v>
      </c>
      <c r="L16" s="24">
        <v>25.513123713189199</v>
      </c>
      <c r="M16" s="24">
        <v>25.399830624866802</v>
      </c>
      <c r="N16" s="24">
        <v>25.142849075192402</v>
      </c>
      <c r="O16" s="6">
        <v>324361</v>
      </c>
    </row>
    <row r="17" spans="1:15" ht="15" hidden="1" customHeight="1" x14ac:dyDescent="0.15">
      <c r="A17" s="35" t="s">
        <v>19</v>
      </c>
      <c r="C17" s="20"/>
      <c r="D17" s="20"/>
      <c r="E17" s="20"/>
      <c r="F17" s="25"/>
      <c r="G17" s="25"/>
      <c r="H17" s="25"/>
      <c r="I17" s="20"/>
      <c r="J17" s="20"/>
      <c r="K17" s="20"/>
      <c r="L17" s="25"/>
      <c r="M17" s="25"/>
      <c r="N17" s="25"/>
    </row>
    <row r="18" spans="1:15" s="3" customFormat="1" ht="15" customHeight="1" x14ac:dyDescent="0.15">
      <c r="A18" s="34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17" t="s">
        <v>14</v>
      </c>
      <c r="J18" s="17" t="s">
        <v>14</v>
      </c>
      <c r="K18" s="17" t="s">
        <v>14</v>
      </c>
      <c r="L18" s="22" t="s">
        <v>14</v>
      </c>
      <c r="M18" s="22" t="s">
        <v>14</v>
      </c>
      <c r="N18" s="22" t="s">
        <v>14</v>
      </c>
    </row>
    <row r="19" spans="1:15" ht="15" customHeight="1" x14ac:dyDescent="0.15">
      <c r="A19" s="35" t="s">
        <v>20</v>
      </c>
      <c r="B19" s="5" t="s">
        <v>15</v>
      </c>
      <c r="C19" s="18"/>
      <c r="D19" s="18"/>
      <c r="E19" s="18"/>
      <c r="F19" s="23"/>
      <c r="G19" s="23"/>
      <c r="H19" s="23"/>
      <c r="I19" s="18"/>
      <c r="J19" s="18"/>
      <c r="K19" s="18"/>
      <c r="L19" s="23"/>
      <c r="M19" s="23"/>
      <c r="N19" s="23"/>
    </row>
    <row r="20" spans="1:15" s="6" customFormat="1" ht="15" customHeight="1" x14ac:dyDescent="0.15">
      <c r="A20" s="36" t="s">
        <v>20</v>
      </c>
      <c r="B20" s="7" t="s">
        <v>16</v>
      </c>
      <c r="C20" s="19">
        <v>9.4956004322701393</v>
      </c>
      <c r="D20" s="19">
        <v>9.6613235995838096</v>
      </c>
      <c r="E20" s="19">
        <v>9.7848216368465497</v>
      </c>
      <c r="F20" s="24">
        <v>24.4606907602547</v>
      </c>
      <c r="G20" s="24">
        <v>24.168803697108601</v>
      </c>
      <c r="H20" s="24">
        <v>23.983769274277201</v>
      </c>
      <c r="I20" s="19">
        <v>9.6102233415988998</v>
      </c>
      <c r="J20" s="19">
        <v>10.186628549619799</v>
      </c>
      <c r="K20" s="19">
        <v>13.066483182866</v>
      </c>
      <c r="L20" s="24">
        <v>23.4253469408673</v>
      </c>
      <c r="M20" s="24">
        <v>23.421901283949399</v>
      </c>
      <c r="N20" s="24">
        <v>23.390949951566402</v>
      </c>
      <c r="O20" s="6">
        <v>325314</v>
      </c>
    </row>
    <row r="21" spans="1:15" ht="15" hidden="1" customHeight="1" x14ac:dyDescent="0.15">
      <c r="A21" s="35" t="s">
        <v>20</v>
      </c>
      <c r="C21" s="20"/>
      <c r="D21" s="20"/>
      <c r="E21" s="20"/>
      <c r="F21" s="25"/>
      <c r="G21" s="25"/>
      <c r="H21" s="25"/>
      <c r="I21" s="20"/>
      <c r="J21" s="20"/>
      <c r="K21" s="20"/>
      <c r="L21" s="25"/>
      <c r="M21" s="25"/>
      <c r="N21" s="25"/>
    </row>
    <row r="22" spans="1:15" s="3" customFormat="1" ht="15" customHeight="1" x14ac:dyDescent="0.15">
      <c r="A22" s="34" t="s">
        <v>21</v>
      </c>
      <c r="B22" s="4" t="s">
        <v>13</v>
      </c>
      <c r="C22" s="17" t="s">
        <v>14</v>
      </c>
      <c r="D22" s="17" t="s">
        <v>14</v>
      </c>
      <c r="E22" s="17" t="s">
        <v>14</v>
      </c>
      <c r="F22" s="22" t="s">
        <v>14</v>
      </c>
      <c r="G22" s="22" t="s">
        <v>14</v>
      </c>
      <c r="H22" s="22" t="s">
        <v>14</v>
      </c>
      <c r="I22" s="17" t="s">
        <v>14</v>
      </c>
      <c r="J22" s="17" t="s">
        <v>14</v>
      </c>
      <c r="K22" s="17" t="s">
        <v>14</v>
      </c>
      <c r="L22" s="22" t="s">
        <v>14</v>
      </c>
      <c r="M22" s="22" t="s">
        <v>14</v>
      </c>
      <c r="N22" s="22" t="s">
        <v>14</v>
      </c>
    </row>
    <row r="23" spans="1:15" ht="15" customHeight="1" x14ac:dyDescent="0.15">
      <c r="A23" s="35" t="s">
        <v>21</v>
      </c>
      <c r="B23" s="5" t="s">
        <v>15</v>
      </c>
      <c r="C23" s="18"/>
      <c r="D23" s="18"/>
      <c r="E23" s="18"/>
      <c r="F23" s="23"/>
      <c r="G23" s="23"/>
      <c r="H23" s="23"/>
      <c r="I23" s="18"/>
      <c r="J23" s="18"/>
      <c r="K23" s="18"/>
      <c r="L23" s="23"/>
      <c r="M23" s="23"/>
      <c r="N23" s="23"/>
    </row>
    <row r="24" spans="1:15" s="6" customFormat="1" ht="15" customHeight="1" x14ac:dyDescent="0.15">
      <c r="A24" s="36" t="s">
        <v>21</v>
      </c>
      <c r="B24" s="7" t="s">
        <v>16</v>
      </c>
      <c r="C24" s="19">
        <v>24.4377844454234</v>
      </c>
      <c r="D24" s="19">
        <v>26.4552193846344</v>
      </c>
      <c r="E24" s="19">
        <v>24.255697293238601</v>
      </c>
      <c r="F24" s="24">
        <v>32.421964192428398</v>
      </c>
      <c r="G24" s="24">
        <v>32.2231551290296</v>
      </c>
      <c r="H24" s="24">
        <v>33.271237921875397</v>
      </c>
      <c r="I24" s="19">
        <v>25.376393077209801</v>
      </c>
      <c r="J24" s="19">
        <v>25.1884825496718</v>
      </c>
      <c r="K24" s="19">
        <v>24.7395337335984</v>
      </c>
      <c r="L24" s="24">
        <v>32.853607216231701</v>
      </c>
      <c r="M24" s="24">
        <v>33.551819762769902</v>
      </c>
      <c r="N24" s="24">
        <v>32.398805465839402</v>
      </c>
    </row>
    <row r="25" spans="1:15" ht="15" hidden="1" customHeight="1" x14ac:dyDescent="0.15">
      <c r="A25" s="35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34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35" t="s">
        <v>22</v>
      </c>
      <c r="B27" s="5" t="s">
        <v>15</v>
      </c>
    </row>
    <row r="28" spans="1:15" s="6" customFormat="1" ht="15" customHeight="1" x14ac:dyDescent="0.15">
      <c r="A28" s="36" t="s">
        <v>22</v>
      </c>
      <c r="B28" s="7" t="s">
        <v>16</v>
      </c>
      <c r="C28" s="10">
        <v>29.130033107621799</v>
      </c>
      <c r="D28" s="10">
        <v>30.276648837466301</v>
      </c>
      <c r="E28" s="10">
        <v>29.685834159192801</v>
      </c>
      <c r="F28" s="10">
        <v>32.571939243131297</v>
      </c>
      <c r="G28" s="10">
        <v>32.266200740220803</v>
      </c>
      <c r="H28" s="10">
        <v>36.253398047154803</v>
      </c>
      <c r="I28" s="10">
        <v>29.801760864604699</v>
      </c>
      <c r="J28" s="10">
        <v>30.625982404686599</v>
      </c>
      <c r="K28" s="10">
        <v>30.713844316226702</v>
      </c>
      <c r="L28" s="10">
        <v>35.012823947517198</v>
      </c>
      <c r="M28" s="10">
        <v>32.402670500406302</v>
      </c>
      <c r="N28" s="10">
        <v>32.2323409633971</v>
      </c>
    </row>
    <row r="29" spans="1:15" ht="15" hidden="1" customHeight="1" x14ac:dyDescent="0.15">
      <c r="A29" s="35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4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35" t="s">
        <v>23</v>
      </c>
      <c r="B31" s="5" t="s">
        <v>15</v>
      </c>
    </row>
    <row r="32" spans="1:15" s="6" customFormat="1" ht="15" customHeight="1" x14ac:dyDescent="0.15">
      <c r="A32" s="36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35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P34" s="26"/>
      <c r="Q34" s="39" t="s">
        <v>55</v>
      </c>
      <c r="R34" s="39"/>
      <c r="S34" s="39" t="s">
        <v>56</v>
      </c>
      <c r="T34" s="39"/>
      <c r="V34" s="39" t="s">
        <v>45</v>
      </c>
      <c r="W34" s="39"/>
      <c r="Y34" s="39" t="s">
        <v>46</v>
      </c>
      <c r="Z34" s="39"/>
      <c r="AA34" s="26"/>
      <c r="AB34" s="37" t="s">
        <v>61</v>
      </c>
      <c r="AC34" s="38"/>
      <c r="AD34" s="26"/>
      <c r="AE34" s="26"/>
      <c r="AF34" s="39" t="s">
        <v>47</v>
      </c>
      <c r="AG34" s="39"/>
    </row>
    <row r="35" spans="1:33" ht="15" customHeight="1" x14ac:dyDescent="0.15">
      <c r="O35" s="1" t="s">
        <v>60</v>
      </c>
      <c r="P35" s="26"/>
      <c r="Q35" s="26" t="s">
        <v>48</v>
      </c>
      <c r="R35" s="27" t="s">
        <v>49</v>
      </c>
      <c r="S35" s="26" t="s">
        <v>48</v>
      </c>
      <c r="T35" s="27" t="s">
        <v>49</v>
      </c>
      <c r="V35" s="26" t="s">
        <v>57</v>
      </c>
      <c r="W35" s="26" t="s">
        <v>58</v>
      </c>
      <c r="Y35" s="26" t="s">
        <v>59</v>
      </c>
      <c r="Z35" s="26" t="s">
        <v>58</v>
      </c>
      <c r="AA35" s="26"/>
      <c r="AB35" s="1" t="s">
        <v>57</v>
      </c>
      <c r="AC35" s="1" t="s">
        <v>62</v>
      </c>
      <c r="AD35" s="26"/>
      <c r="AE35" s="26"/>
      <c r="AF35" s="26" t="s">
        <v>57</v>
      </c>
      <c r="AG35" s="26" t="s">
        <v>58</v>
      </c>
    </row>
    <row r="36" spans="1:33" ht="15" customHeight="1" x14ac:dyDescent="0.15">
      <c r="O36" s="1">
        <v>314843</v>
      </c>
      <c r="P36" s="26" t="s">
        <v>50</v>
      </c>
      <c r="Q36" s="28">
        <f>AVERAGE(C4:E4)</f>
        <v>10.149765686614087</v>
      </c>
      <c r="R36" s="29">
        <f>AVERAGE(F4:H4)</f>
        <v>30.710681253772901</v>
      </c>
      <c r="S36" s="28">
        <f>AVERAGE(I4:K4)</f>
        <v>9.3737996620138606</v>
      </c>
      <c r="T36" s="28">
        <f>AVERAGE(L4:N4)</f>
        <v>32.789709102339437</v>
      </c>
      <c r="V36" s="30">
        <f>R36-Q36</f>
        <v>20.560915567158816</v>
      </c>
      <c r="W36" s="31">
        <f>T36-S36</f>
        <v>23.415909440325578</v>
      </c>
      <c r="Y36" s="32">
        <f>V36-$V$36</f>
        <v>0</v>
      </c>
      <c r="Z36" s="31">
        <f>W36-$W$36</f>
        <v>0</v>
      </c>
      <c r="AA36" s="31"/>
      <c r="AB36" s="31">
        <f>AF36</f>
        <v>1</v>
      </c>
      <c r="AC36" s="31">
        <f>AG36</f>
        <v>1</v>
      </c>
      <c r="AD36" s="31"/>
      <c r="AE36" s="26" t="s">
        <v>50</v>
      </c>
      <c r="AF36" s="31">
        <f>2^(-Y36)</f>
        <v>1</v>
      </c>
      <c r="AG36" s="31">
        <f>2^(-Z36)</f>
        <v>1</v>
      </c>
    </row>
    <row r="37" spans="1:33" ht="15" customHeight="1" x14ac:dyDescent="0.15">
      <c r="O37" s="1">
        <v>325079</v>
      </c>
      <c r="P37" s="26" t="s">
        <v>51</v>
      </c>
      <c r="Q37" s="28">
        <f>AVERAGE(C8:E8)</f>
        <v>8.5485040647948427</v>
      </c>
      <c r="R37" s="29">
        <f>AVERAGE(F8:H8)</f>
        <v>31.798296871588434</v>
      </c>
      <c r="S37" s="28">
        <f>AVERAGE(I8:K8)</f>
        <v>9.779899889292702</v>
      </c>
      <c r="T37" s="28">
        <f>AVERAGE(L8:N8)</f>
        <v>32.731476825114335</v>
      </c>
      <c r="V37" s="30">
        <f t="shared" ref="V37:V40" si="0">R37-Q37</f>
        <v>23.249792806793593</v>
      </c>
      <c r="W37" s="31">
        <f t="shared" ref="W37:W40" si="1">T37-S37</f>
        <v>22.951576935821635</v>
      </c>
      <c r="Y37" s="32">
        <f t="shared" ref="Y37:Y39" si="2">V37-$V$36</f>
        <v>2.6888772396347775</v>
      </c>
      <c r="Z37" s="31">
        <f t="shared" ref="Z37:Z40" si="3">W37-$W$36</f>
        <v>-0.46433250450394326</v>
      </c>
      <c r="AA37" s="31"/>
      <c r="AB37" s="31">
        <f t="shared" ref="AB37:AB40" si="4">AF37</f>
        <v>0.15508410791498561</v>
      </c>
      <c r="AC37" s="31">
        <f t="shared" ref="AC37:AC40" si="5">AG37</f>
        <v>1.3796788660654378</v>
      </c>
      <c r="AD37" s="31"/>
      <c r="AE37" s="26" t="s">
        <v>51</v>
      </c>
      <c r="AF37" s="31">
        <f>2^(-Y37)</f>
        <v>0.15508410791498561</v>
      </c>
      <c r="AG37" s="31">
        <f t="shared" ref="AF37:AG40" si="6">2^(-Z37)</f>
        <v>1.3796788660654378</v>
      </c>
    </row>
    <row r="38" spans="1:33" ht="15" customHeight="1" x14ac:dyDescent="0.15">
      <c r="O38" s="1">
        <v>325301</v>
      </c>
      <c r="P38" s="26" t="s">
        <v>52</v>
      </c>
      <c r="Q38" s="28">
        <f>AVERAGE(C12:E12)</f>
        <v>9.4368553052517896</v>
      </c>
      <c r="R38" s="29">
        <f>AVERAGE(F12:H12)</f>
        <v>32.852465708681443</v>
      </c>
      <c r="S38" s="28">
        <f>AVERAGE(I12:K12)</f>
        <v>9.4188640041268563</v>
      </c>
      <c r="T38" s="28">
        <f>AVERAGE(L12:N12)</f>
        <v>32.470539879331831</v>
      </c>
      <c r="V38" s="30">
        <f t="shared" si="0"/>
        <v>23.415610403429653</v>
      </c>
      <c r="W38" s="31">
        <f t="shared" si="1"/>
        <v>23.051675875204975</v>
      </c>
      <c r="Y38" s="32">
        <f t="shared" si="2"/>
        <v>2.8546948362708378</v>
      </c>
      <c r="Z38" s="31">
        <f t="shared" si="3"/>
        <v>-0.36423356512060323</v>
      </c>
      <c r="AA38" s="31"/>
      <c r="AB38" s="31">
        <f t="shared" si="4"/>
        <v>0.13824557074273347</v>
      </c>
      <c r="AC38" s="31">
        <f t="shared" si="5"/>
        <v>1.2871976212985696</v>
      </c>
      <c r="AD38" s="31"/>
      <c r="AE38" s="26" t="s">
        <v>52</v>
      </c>
      <c r="AF38" s="31">
        <f t="shared" si="6"/>
        <v>0.13824557074273347</v>
      </c>
      <c r="AG38" s="31">
        <f t="shared" si="6"/>
        <v>1.2871976212985696</v>
      </c>
    </row>
    <row r="39" spans="1:33" ht="15" customHeight="1" x14ac:dyDescent="0.15">
      <c r="O39" s="1">
        <v>324361</v>
      </c>
      <c r="P39" s="26" t="s">
        <v>53</v>
      </c>
      <c r="Q39" s="28">
        <f>AVERAGE(C16:E16)</f>
        <v>9.2398246977140328</v>
      </c>
      <c r="R39" s="29">
        <f>AVERAGE(F16:H16)</f>
        <v>20.1133355364606</v>
      </c>
      <c r="S39" s="28">
        <f>AVERAGE(I16:K16)</f>
        <v>11.386808296417366</v>
      </c>
      <c r="T39" s="28">
        <f>AVERAGE(L16:N16)</f>
        <v>25.351934471082799</v>
      </c>
      <c r="V39" s="30">
        <f t="shared" si="0"/>
        <v>10.873510838746567</v>
      </c>
      <c r="W39" s="31">
        <f t="shared" si="1"/>
        <v>13.965126174665434</v>
      </c>
      <c r="Y39" s="32">
        <f t="shared" si="2"/>
        <v>-9.6874047284122486</v>
      </c>
      <c r="Z39" s="31">
        <f t="shared" si="3"/>
        <v>-9.450783265660144</v>
      </c>
      <c r="AA39" s="31"/>
      <c r="AB39" s="31">
        <f t="shared" si="4"/>
        <v>824.51659936583383</v>
      </c>
      <c r="AC39" s="31">
        <f t="shared" si="5"/>
        <v>699.79243852120101</v>
      </c>
      <c r="AD39" s="31"/>
      <c r="AE39" s="26" t="s">
        <v>53</v>
      </c>
      <c r="AF39" s="31">
        <f>2^(-Y39)</f>
        <v>824.51659936583383</v>
      </c>
      <c r="AG39" s="31">
        <f t="shared" si="6"/>
        <v>699.79243852120101</v>
      </c>
    </row>
    <row r="40" spans="1:33" ht="15" customHeight="1" x14ac:dyDescent="0.15">
      <c r="O40" s="1">
        <v>325314</v>
      </c>
      <c r="P40" s="26" t="s">
        <v>54</v>
      </c>
      <c r="Q40" s="28">
        <f>AVERAGE(C20:E20)</f>
        <v>9.6472485562334995</v>
      </c>
      <c r="R40" s="29">
        <f>AVERAGE(F20:H20)</f>
        <v>24.204421243880166</v>
      </c>
      <c r="S40" s="28">
        <f>AVERAGE(I20:K20)</f>
        <v>10.9544450246949</v>
      </c>
      <c r="T40" s="28">
        <f>AVERAGE(L20:N20)</f>
        <v>23.41273272546103</v>
      </c>
      <c r="V40" s="30">
        <f t="shared" si="0"/>
        <v>14.557172687646666</v>
      </c>
      <c r="W40" s="31">
        <f t="shared" si="1"/>
        <v>12.45828770076613</v>
      </c>
      <c r="Y40" s="32">
        <f>V40-$V$36</f>
        <v>-6.0037428795121492</v>
      </c>
      <c r="Z40" s="31">
        <f t="shared" si="3"/>
        <v>-10.957621739559448</v>
      </c>
      <c r="AA40" s="31"/>
      <c r="AB40" s="31">
        <f t="shared" si="4"/>
        <v>64.166255018348949</v>
      </c>
      <c r="AC40" s="31">
        <f t="shared" si="5"/>
        <v>1988.7162606770776</v>
      </c>
      <c r="AD40" s="31"/>
      <c r="AE40" s="26" t="s">
        <v>54</v>
      </c>
      <c r="AF40" s="31">
        <f t="shared" si="6"/>
        <v>64.166255018348949</v>
      </c>
      <c r="AG40" s="31">
        <f>2^(-Z40)</f>
        <v>1988.7162606770776</v>
      </c>
    </row>
    <row r="41" spans="1:33" ht="15" customHeight="1" x14ac:dyDescent="0.15">
      <c r="AB41" s="37" t="s">
        <v>63</v>
      </c>
      <c r="AC41" s="38"/>
    </row>
    <row r="42" spans="1:33" ht="15" customHeight="1" x14ac:dyDescent="0.15">
      <c r="AB42" s="1" t="s">
        <v>57</v>
      </c>
      <c r="AC42" s="1" t="s">
        <v>62</v>
      </c>
    </row>
    <row r="43" spans="1:33" ht="15" customHeight="1" x14ac:dyDescent="0.15">
      <c r="AB43" s="1">
        <f>AB36/20</f>
        <v>0.05</v>
      </c>
      <c r="AC43" s="1">
        <f>AC36/20</f>
        <v>0.05</v>
      </c>
    </row>
    <row r="44" spans="1:33" ht="15" customHeight="1" x14ac:dyDescent="0.15">
      <c r="AB44" s="1">
        <f t="shared" ref="AB44:AC44" si="7">AB37/20</f>
        <v>7.7542053957492807E-3</v>
      </c>
      <c r="AC44" s="1">
        <f t="shared" si="7"/>
        <v>6.8983943303271886E-2</v>
      </c>
    </row>
    <row r="45" spans="1:33" ht="15" customHeight="1" x14ac:dyDescent="0.15">
      <c r="AB45" s="1">
        <f t="shared" ref="AB45:AC45" si="8">AB38/20</f>
        <v>6.9122785371366737E-3</v>
      </c>
      <c r="AC45" s="1">
        <f t="shared" si="8"/>
        <v>6.4359881064928487E-2</v>
      </c>
    </row>
    <row r="46" spans="1:33" ht="15" customHeight="1" x14ac:dyDescent="0.15">
      <c r="AB46" s="1">
        <f t="shared" ref="AB46:AC46" si="9">AB39/20</f>
        <v>41.225829968291691</v>
      </c>
      <c r="AC46" s="1">
        <f t="shared" si="9"/>
        <v>34.989621926060053</v>
      </c>
    </row>
    <row r="47" spans="1:33" ht="15" customHeight="1" x14ac:dyDescent="0.15">
      <c r="AB47" s="1">
        <f t="shared" ref="AB47:AC47" si="10">AB40/20</f>
        <v>3.2083127509174476</v>
      </c>
      <c r="AC47" s="1">
        <f t="shared" si="10"/>
        <v>99.435813033853876</v>
      </c>
    </row>
  </sheetData>
  <mergeCells count="15">
    <mergeCell ref="AB41:AC4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2024-01-12T10:50:18Z</dcterms:modified>
</cp:coreProperties>
</file>